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社保所代理记账财务管理系统服务费" sheetId="1" r:id="rId1"/>
  </sheets>
  <calcPr calcId="144525" concurrentCalc="0"/>
</workbook>
</file>

<file path=xl/sharedStrings.xml><?xml version="1.0" encoding="utf-8"?>
<sst xmlns="http://schemas.openxmlformats.org/spreadsheetml/2006/main" count="61">
  <si>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</si>
  <si>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</si>
  <si>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</si>
  <si>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</si>
  <si>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11010522T000000418124-</t>
    </r>
    <r>
      <rPr>
        <sz val="9"/>
        <color theme="1"/>
        <rFont val="宋体"/>
        <charset val="134"/>
      </rPr>
      <t>社保所代理记账财务管理系统服务费</t>
    </r>
  </si>
  <si>
    <t>主管部门</t>
  </si>
  <si>
    <t>实施单位</t>
  </si>
  <si>
    <t>北京市朝阳区将台乡人民政府</t>
  </si>
  <si>
    <t>项目负责人</t>
  </si>
  <si>
    <t>郭燕忠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</si>
  <si>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</si>
  <si>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</si>
  <si>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</si>
  <si>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</si>
  <si>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</si>
  <si>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</si>
  <si>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</si>
  <si>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</si>
  <si>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</si>
  <si>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</si>
  <si>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</si>
  <si>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</si>
  <si>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</si>
  <si>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</si>
  <si>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</si>
  <si>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</si>
  <si>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确保财务管理软件的正常运行，保障年底决算报表编制和年初建账业务顺利完成。</t>
  </si>
  <si>
    <t>保证财务管理软件的正常运行，保障年底决算报表编制和年初建账业务顺利完成。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</si>
  <si>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</si>
  <si>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</si>
  <si>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</si>
  <si>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</si>
  <si>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</si>
  <si>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</si>
  <si>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</si>
  <si>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</si>
  <si>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</si>
  <si>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</si>
  <si>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</si>
  <si>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软件维护数量</t>
  </si>
  <si>
    <t>质量指标</t>
  </si>
  <si>
    <t>年底决算报表和年初建账服务到位</t>
  </si>
  <si>
    <t>优良中低差</t>
  </si>
  <si>
    <t>优</t>
  </si>
  <si>
    <t>时效指标</t>
  </si>
  <si>
    <t>工作进度按照区财政要求时间进度完成</t>
  </si>
  <si>
    <t>成本指标</t>
  </si>
  <si>
    <t>每年2800元</t>
  </si>
  <si>
    <t>效益指标</t>
  </si>
  <si>
    <t>经济效益</t>
  </si>
  <si>
    <t>指标</t>
  </si>
  <si>
    <t>社会效益</t>
  </si>
  <si>
    <t>保障单位决算报表编制和年初建账业务顺利完成</t>
  </si>
  <si>
    <t>生态效益</t>
  </si>
  <si>
    <t>可持续影响指标</t>
  </si>
  <si>
    <t>满意度</t>
  </si>
  <si>
    <t>服务对象满意度指标</t>
  </si>
  <si>
    <t>系统使用人员满意</t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</si>
  <si>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</si>
  <si>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宋昕</t>
    </r>
    <r>
      <rPr>
        <b/>
        <sz val="11"/>
        <color theme="1"/>
        <rFont val="Times New Roman"/>
        <charset val="134"/>
      </rPr>
      <t xml:space="preserve">                          </t>
    </r>
    <r>
      <rPr>
        <b/>
        <sz val="11"/>
        <color theme="1"/>
        <rFont val="宋体"/>
        <charset val="134"/>
      </rPr>
      <t>联系电话：64310659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>填写日期：2023年2月8日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</si>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</sst>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9" fillId="18" borderId="7" applyNumberFormat="0" applyAlignment="0" applyProtection="0">
      <alignment vertical="center"/>
    </xf>
    <xf numFmtId="0" fontId="30" fillId="18" borderId="3" applyNumberFormat="0" applyAlignment="0" applyProtection="0">
      <alignment vertical="center"/>
    </xf>
    <xf numFmtId="0" fontId="31" fillId="21" borderId="8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9" fontId="5" fillId="0" borderId="1" xfId="1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55"/>
  <sheetViews>
    <sheetView tabSelected="1" workbookViewId="0">
      <selection activeCell="P5" sqref="P5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5"/>
      <c r="D5" s="5"/>
      <c r="E5" s="5"/>
      <c r="F5" s="5"/>
      <c r="G5" s="5"/>
      <c r="H5" s="4" t="s">
        <v>6</v>
      </c>
      <c r="I5" s="4"/>
      <c r="J5" s="6" t="s">
        <v>7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64310659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0.28</v>
      </c>
      <c r="F8" s="5">
        <f>E8</f>
        <v>0.28</v>
      </c>
      <c r="G8" s="5"/>
      <c r="H8" s="5">
        <f>F8*L8</f>
        <v>0.28</v>
      </c>
      <c r="I8" s="5"/>
      <c r="J8" s="4">
        <v>10</v>
      </c>
      <c r="K8" s="4"/>
      <c r="L8" s="14">
        <v>1</v>
      </c>
      <c r="M8" s="5"/>
      <c r="N8" s="5">
        <f>J8*L8</f>
        <v>10</v>
      </c>
    </row>
    <row r="9" ht="15" customHeight="1" spans="1:14">
      <c r="A9" s="8"/>
      <c r="B9" s="8"/>
      <c r="C9" s="4" t="s">
        <v>19</v>
      </c>
      <c r="D9" s="4"/>
      <c r="E9" s="5">
        <f>E8</f>
        <v>0.28</v>
      </c>
      <c r="F9" s="5">
        <f>E9</f>
        <v>0.28</v>
      </c>
      <c r="G9" s="5"/>
      <c r="H9" s="5">
        <f>F9*L8</f>
        <v>0.28</v>
      </c>
      <c r="I9" s="5"/>
      <c r="J9" s="5" t="s">
        <v>20</v>
      </c>
      <c r="K9" s="5"/>
      <c r="L9" s="20">
        <f>L8</f>
        <v>1</v>
      </c>
      <c r="M9" s="20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27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0" t="s">
        <v>39</v>
      </c>
      <c r="E16" s="10"/>
      <c r="F16" s="10"/>
      <c r="G16" s="5">
        <v>1</v>
      </c>
      <c r="H16" s="5">
        <v>1</v>
      </c>
      <c r="I16" s="5">
        <v>10</v>
      </c>
      <c r="J16" s="5"/>
      <c r="K16" s="5">
        <v>10</v>
      </c>
      <c r="L16" s="5"/>
      <c r="M16" s="5"/>
      <c r="N16" s="5"/>
    </row>
    <row r="17" ht="14.25" customHeight="1" spans="1:14">
      <c r="A17" s="8"/>
      <c r="B17" s="4"/>
      <c r="C17" s="4"/>
      <c r="D17" s="11"/>
      <c r="E17" s="11"/>
      <c r="F17" s="11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1"/>
      <c r="E18" s="11"/>
      <c r="F18" s="11"/>
      <c r="G18" s="5"/>
      <c r="H18" s="5"/>
      <c r="I18" s="5"/>
      <c r="J18" s="5"/>
      <c r="K18" s="5"/>
      <c r="L18" s="5"/>
      <c r="M18" s="5"/>
      <c r="N18" s="5"/>
    </row>
    <row r="19" ht="27" customHeight="1" spans="1:14">
      <c r="A19" s="8"/>
      <c r="B19" s="4"/>
      <c r="C19" s="4" t="s">
        <v>40</v>
      </c>
      <c r="D19" s="10" t="s">
        <v>41</v>
      </c>
      <c r="E19" s="10"/>
      <c r="F19" s="10"/>
      <c r="G19" s="6" t="s">
        <v>42</v>
      </c>
      <c r="H19" s="6" t="s">
        <v>43</v>
      </c>
      <c r="I19" s="5">
        <v>20</v>
      </c>
      <c r="J19" s="5"/>
      <c r="K19" s="5">
        <v>20</v>
      </c>
      <c r="L19" s="5"/>
      <c r="M19" s="5"/>
      <c r="N19" s="5"/>
    </row>
    <row r="20" ht="15" customHeight="1" spans="1:14">
      <c r="A20" s="8"/>
      <c r="B20" s="4"/>
      <c r="C20" s="4"/>
      <c r="D20" s="11"/>
      <c r="E20" s="11"/>
      <c r="F20" s="11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1"/>
      <c r="E21" s="11"/>
      <c r="F21" s="11"/>
      <c r="G21" s="5"/>
      <c r="H21" s="5"/>
      <c r="I21" s="5"/>
      <c r="J21" s="5"/>
      <c r="K21" s="5"/>
      <c r="L21" s="5"/>
      <c r="M21" s="5"/>
      <c r="N21" s="5"/>
    </row>
    <row r="22" ht="28" customHeight="1" spans="1:14">
      <c r="A22" s="8"/>
      <c r="B22" s="4"/>
      <c r="C22" s="4" t="s">
        <v>44</v>
      </c>
      <c r="D22" s="12" t="s">
        <v>45</v>
      </c>
      <c r="E22" s="10"/>
      <c r="F22" s="10"/>
      <c r="G22" s="5" t="s">
        <v>42</v>
      </c>
      <c r="H22" s="5" t="s">
        <v>43</v>
      </c>
      <c r="I22" s="5">
        <v>10</v>
      </c>
      <c r="J22" s="5"/>
      <c r="K22" s="5">
        <v>10</v>
      </c>
      <c r="L22" s="5"/>
      <c r="M22" s="5"/>
      <c r="N22" s="5"/>
    </row>
    <row r="23" ht="15" customHeight="1" spans="1:14">
      <c r="A23" s="8"/>
      <c r="B23" s="4"/>
      <c r="C23" s="4"/>
      <c r="D23" s="11"/>
      <c r="E23" s="11"/>
      <c r="F23" s="11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1"/>
      <c r="E24" s="11"/>
      <c r="F24" s="11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46</v>
      </c>
      <c r="D25" s="10" t="s">
        <v>47</v>
      </c>
      <c r="E25" s="10"/>
      <c r="F25" s="10"/>
      <c r="G25" s="6">
        <v>2800</v>
      </c>
      <c r="H25" s="5">
        <v>2800</v>
      </c>
      <c r="I25" s="5">
        <v>10</v>
      </c>
      <c r="J25" s="5"/>
      <c r="K25" s="5">
        <v>10</v>
      </c>
      <c r="L25" s="5"/>
      <c r="M25" s="5"/>
      <c r="N25" s="5"/>
    </row>
    <row r="26" ht="15" customHeight="1" spans="1:14">
      <c r="A26" s="8"/>
      <c r="B26" s="4"/>
      <c r="C26" s="4"/>
      <c r="D26" s="11"/>
      <c r="E26" s="11"/>
      <c r="F26" s="11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1"/>
      <c r="E27" s="11"/>
      <c r="F27" s="11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48</v>
      </c>
      <c r="C28" s="4" t="s">
        <v>49</v>
      </c>
      <c r="D28" s="10"/>
      <c r="E28" s="10"/>
      <c r="F28" s="10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50</v>
      </c>
      <c r="D29" s="11"/>
      <c r="E29" s="11"/>
      <c r="F29" s="11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3"/>
      <c r="D30" s="11"/>
      <c r="E30" s="11"/>
      <c r="F30" s="11"/>
      <c r="G30" s="5"/>
      <c r="H30" s="5"/>
      <c r="I30" s="5"/>
      <c r="J30" s="5"/>
      <c r="K30" s="5"/>
      <c r="L30" s="5"/>
      <c r="M30" s="5"/>
      <c r="N30" s="5"/>
    </row>
    <row r="31" ht="27" customHeight="1" spans="1:14">
      <c r="A31" s="8"/>
      <c r="B31" s="4"/>
      <c r="C31" s="4" t="s">
        <v>51</v>
      </c>
      <c r="D31" s="12" t="s">
        <v>52</v>
      </c>
      <c r="E31" s="10"/>
      <c r="F31" s="10"/>
      <c r="G31" s="5" t="s">
        <v>42</v>
      </c>
      <c r="H31" s="5" t="s">
        <v>43</v>
      </c>
      <c r="I31" s="5">
        <v>30</v>
      </c>
      <c r="J31" s="5"/>
      <c r="K31" s="5">
        <v>30</v>
      </c>
      <c r="L31" s="5"/>
      <c r="M31" s="5"/>
      <c r="N31" s="5"/>
    </row>
    <row r="32" ht="18" customHeight="1" spans="1:14">
      <c r="A32" s="8"/>
      <c r="B32" s="4"/>
      <c r="C32" s="4" t="s">
        <v>50</v>
      </c>
      <c r="D32" s="11"/>
      <c r="E32" s="11"/>
      <c r="F32" s="11"/>
      <c r="G32" s="6"/>
      <c r="H32" s="6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3"/>
      <c r="D33" s="11"/>
      <c r="E33" s="11"/>
      <c r="F33" s="11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53</v>
      </c>
      <c r="D34" s="10"/>
      <c r="E34" s="10"/>
      <c r="F34" s="10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50</v>
      </c>
      <c r="D35" s="11"/>
      <c r="E35" s="11"/>
      <c r="F35" s="11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3"/>
      <c r="D36" s="11"/>
      <c r="E36" s="11"/>
      <c r="F36" s="11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54</v>
      </c>
      <c r="D37" s="10"/>
      <c r="E37" s="10"/>
      <c r="F37" s="10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1"/>
      <c r="E38" s="11"/>
      <c r="F38" s="11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1"/>
      <c r="E39" s="11"/>
      <c r="F39" s="11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55</v>
      </c>
      <c r="C40" s="4" t="s">
        <v>56</v>
      </c>
      <c r="D40" s="10" t="s">
        <v>57</v>
      </c>
      <c r="E40" s="10"/>
      <c r="F40" s="10"/>
      <c r="G40" s="14">
        <v>0.99</v>
      </c>
      <c r="H40" s="14">
        <v>0.99</v>
      </c>
      <c r="I40" s="5">
        <v>10</v>
      </c>
      <c r="J40" s="5"/>
      <c r="K40" s="5">
        <v>10</v>
      </c>
      <c r="L40" s="5"/>
      <c r="M40" s="5"/>
      <c r="N40" s="5"/>
    </row>
    <row r="41" ht="15" customHeight="1" spans="1:14">
      <c r="A41" s="8"/>
      <c r="B41" s="4" t="s">
        <v>50</v>
      </c>
      <c r="C41" s="4"/>
      <c r="D41" s="15"/>
      <c r="E41" s="11"/>
      <c r="F41" s="11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3"/>
      <c r="C42" s="4"/>
      <c r="D42" s="11"/>
      <c r="E42" s="11"/>
      <c r="F42" s="11"/>
      <c r="G42" s="5"/>
      <c r="H42" s="5"/>
      <c r="I42" s="5"/>
      <c r="J42" s="5"/>
      <c r="K42" s="5"/>
      <c r="L42" s="5"/>
      <c r="M42" s="5"/>
      <c r="N42" s="5"/>
    </row>
    <row r="43" spans="1:14">
      <c r="A43" s="16" t="s">
        <v>58</v>
      </c>
      <c r="B43" s="16"/>
      <c r="C43" s="16"/>
      <c r="D43" s="16"/>
      <c r="E43" s="16"/>
      <c r="F43" s="16"/>
      <c r="G43" s="16"/>
      <c r="H43" s="16"/>
      <c r="I43" s="16">
        <f>SUM(I16:J42)+J8</f>
        <v>100</v>
      </c>
      <c r="J43" s="16"/>
      <c r="K43" s="16">
        <v>100</v>
      </c>
      <c r="L43" s="16"/>
      <c r="M43" s="13"/>
      <c r="N43" s="13"/>
    </row>
    <row r="44" spans="1:14">
      <c r="A44" s="17" t="s">
        <v>59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60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ht="18" customHeight="1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社保所代理记账财务管理系统服务费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2023-02-07T09:29:01Z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